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activeTab="1"/>
  </bookViews>
  <sheets>
    <sheet name="Dot.na zad.własne" sheetId="1" r:id="rId1"/>
    <sheet name="Dot.na podst.porozumień" sheetId="2" r:id="rId2"/>
  </sheets>
  <calcPr calcId="145621" iterateDelta="1E-4"/>
</workbook>
</file>

<file path=xl/calcChain.xml><?xml version="1.0" encoding="utf-8"?>
<calcChain xmlns="http://schemas.openxmlformats.org/spreadsheetml/2006/main">
  <c r="G44" i="1" l="1"/>
  <c r="F44" i="1"/>
  <c r="E44" i="1"/>
  <c r="G40" i="1"/>
  <c r="F40" i="1"/>
  <c r="E40" i="1"/>
  <c r="G37" i="1"/>
  <c r="F37" i="1"/>
  <c r="E37" i="1"/>
  <c r="G32" i="1"/>
  <c r="F32" i="1"/>
  <c r="E32" i="1"/>
  <c r="G29" i="1"/>
  <c r="F29" i="1"/>
  <c r="E29" i="1"/>
  <c r="G26" i="1"/>
  <c r="G41" i="1" s="1"/>
  <c r="F26" i="1"/>
  <c r="F41" i="1" s="1"/>
  <c r="E26" i="1"/>
  <c r="E41" i="1" s="1"/>
  <c r="G22" i="1"/>
  <c r="F22" i="1"/>
  <c r="E22" i="1"/>
  <c r="G16" i="1"/>
  <c r="G23" i="1" s="1"/>
  <c r="G45" i="1" s="1"/>
  <c r="F16" i="1"/>
  <c r="F23" i="1" s="1"/>
  <c r="F45" i="1" s="1"/>
  <c r="E16" i="1"/>
  <c r="E23" i="1" s="1"/>
  <c r="E45" i="1" s="1"/>
  <c r="H45" i="1" l="1"/>
  <c r="H41" i="1"/>
</calcChain>
</file>

<file path=xl/sharedStrings.xml><?xml version="1.0" encoding="utf-8"?>
<sst xmlns="http://schemas.openxmlformats.org/spreadsheetml/2006/main" count="67" uniqueCount="43">
  <si>
    <t>Wykonanie dochodów i wydatków w ramach dotacji celowej na realizację własnych zadań bieżących na 30.06.2015r.</t>
  </si>
  <si>
    <t>Dział</t>
  </si>
  <si>
    <t>Rozdział</t>
  </si>
  <si>
    <t>Paragraf</t>
  </si>
  <si>
    <t>Treść</t>
  </si>
  <si>
    <t>Plan dochodów na 2015r.</t>
  </si>
  <si>
    <t>Wykonanie dochodów na 30.06.2015r.</t>
  </si>
  <si>
    <t>Wykonanie wydatkow na 30.06.2015r.</t>
  </si>
  <si>
    <t>% wykonania</t>
  </si>
  <si>
    <t>Zwrot wydatków funduszu sołeckiego</t>
  </si>
  <si>
    <t>RÓŻNE ROZLICZENIA</t>
  </si>
  <si>
    <t>Dotacja celowa</t>
  </si>
  <si>
    <t>Dotacja podmiotowa z budżetu dla niepublicznej jednostki systemu oświaty</t>
  </si>
  <si>
    <t>Wynagrodz.osobowe pracown.</t>
  </si>
  <si>
    <t>Składki na ubezp.społeczne</t>
  </si>
  <si>
    <t>Składki na fundusz pracy</t>
  </si>
  <si>
    <t>Oddziały przedszkolne w szkołach podstawowych</t>
  </si>
  <si>
    <t>Przedszkola</t>
  </si>
  <si>
    <t>OŚWIATA I WYCHOWANIE</t>
  </si>
  <si>
    <t>Składki na ubezpieczenia społeczne</t>
  </si>
  <si>
    <t>Składki na ubezpieczenie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</si>
  <si>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</si>
  <si>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</si>
  <si>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</si>
  <si>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Wynagrodzenia osobowe pracown.</t>
  </si>
  <si>
    <t>Ośrodki pomocy społecznej</t>
  </si>
  <si>
    <t>Pozostała działalność</t>
  </si>
  <si>
    <t>POMOC SPOŁECZNA</t>
  </si>
  <si>
    <t>Stypendia dla uczniów</t>
  </si>
  <si>
    <t>EDUKACYJNA OPIEKA WYCHOWAWCZA</t>
  </si>
  <si>
    <t>OGÓŁEM DOTACJA NA ZADANIA WŁASNE NA 30.06.2015R.</t>
  </si>
  <si>
    <t>porozumień z organami administracji rządowej na 30.06.2015r.</t>
  </si>
  <si>
    <t>Zakup usług remontowych</t>
  </si>
  <si>
    <t>Cmentarze</t>
  </si>
  <si>
    <t>DZIAŁALNOŚC USŁUGOWA</t>
  </si>
  <si>
    <t>OGÓŁEM DOTACJA NA ZADANIA REALIZOWANE NA PODSTAWIE POROZUMIEŃ NA 30.06.2015r.</t>
  </si>
  <si>
    <t>z dnia 26 sierpnia 2015r.</t>
  </si>
  <si>
    <t>Załącznik Nr 6</t>
  </si>
  <si>
    <t>do Zarządzenia Nr 0050.140.2015 Burmistrza Miasta i Gminy Mrocza</t>
  </si>
  <si>
    <t xml:space="preserve">              Wykonanie dochodów i wydatków  na zadania bieżące realizowane na podstawie</t>
  </si>
  <si>
    <t xml:space="preserve">                    Załącznik Nr 5</t>
  </si>
  <si>
    <t xml:space="preserve">                    do Zarządzenia Nr 0050.140.2015 Burmistrza Miasta i Gminy  Mrocza</t>
  </si>
  <si>
    <t xml:space="preserve">                    z dnia 26 sierpnia 2015r.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</si>
</sst>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,_z_ł_-;\-* #,##0.00,_z_ł_-;_-* \-??\ _z_ł_-;_-@_-"/>
    <numFmt numFmtId="165" formatCode="0.0"/>
    <numFmt numFmtId="166" formatCode="#,##0.0"/>
  </numFmts>
  <fonts count="19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Arial CE"/>
      <family val="2"/>
      <charset val="238"/>
    </font>
    <font>
      <sz val="11"/>
      <color rgb="FF000000"/>
      <name val="Calibri"/>
      <family val="2"/>
      <charset val="238"/>
    </font>
    <font>
      <sz val="13"/>
      <name val="Arial CE"/>
      <family val="2"/>
      <charset val="238"/>
    </font>
    <font>
      <b/>
      <sz val="13"/>
      <name val="Times New Roman"/>
      <family val="1"/>
      <charset val="238"/>
    </font>
    <font>
      <b/>
      <sz val="8"/>
      <name val="Arial CE"/>
      <family val="2"/>
      <charset val="238"/>
    </font>
    <font>
      <b/>
      <sz val="8"/>
      <color rgb="FF000000"/>
      <name val="Calibri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b/>
      <sz val="8"/>
      <color rgb="FF000000"/>
      <name val="Arial CE"/>
      <charset val="238"/>
    </font>
    <font>
      <b/>
      <sz val="8"/>
      <color rgb="FF000000"/>
      <name val="Arial CE"/>
      <family val="2"/>
      <charset val="238"/>
    </font>
    <font>
      <sz val="8"/>
      <color rgb="FF000000"/>
      <name val="Arial CE"/>
      <family val="2"/>
      <charset val="238"/>
    </font>
    <font>
      <sz val="11"/>
      <name val="Arial CE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5" fillId="0" borderId="0" applyBorder="0" applyProtection="0"/>
    <xf numFmtId="0" fontId="1" fillId="0" borderId="0"/>
  </cellStyleXfs>
  <cellXfs count="150">
    <xf numFmtId="0" fontId="0" fillId="0" borderId="0" xfId="0"/>
    <xf numFmtId="0" fontId="1" fillId="0" borderId="0" xfId="2"/>
    <xf numFmtId="0" fontId="1" fillId="0" borderId="0" xfId="2" applyFont="1"/>
    <xf numFmtId="0" fontId="2" fillId="0" borderId="0" xfId="2" applyFont="1"/>
    <xf numFmtId="0" fontId="3" fillId="0" borderId="0" xfId="2" applyFont="1"/>
    <xf numFmtId="0" fontId="6" fillId="0" borderId="0" xfId="2" applyFont="1"/>
    <xf numFmtId="0" fontId="7" fillId="0" borderId="0" xfId="2" applyFont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6" xfId="2" applyFont="1" applyBorder="1" applyAlignment="1">
      <alignment horizontal="center"/>
    </xf>
    <xf numFmtId="0" fontId="10" fillId="0" borderId="7" xfId="2" applyFont="1" applyBorder="1" applyAlignment="1">
      <alignment horizontal="center"/>
    </xf>
    <xf numFmtId="0" fontId="10" fillId="0" borderId="8" xfId="2" applyFont="1" applyBorder="1" applyAlignment="1"/>
    <xf numFmtId="4" fontId="10" fillId="0" borderId="8" xfId="1" applyNumberFormat="1" applyFont="1" applyBorder="1" applyAlignment="1" applyProtection="1">
      <alignment horizontal="center"/>
    </xf>
    <xf numFmtId="4" fontId="10" fillId="0" borderId="7" xfId="1" applyNumberFormat="1" applyFont="1" applyBorder="1" applyAlignment="1" applyProtection="1">
      <alignment horizontal="center"/>
    </xf>
    <xf numFmtId="165" fontId="10" fillId="0" borderId="9" xfId="2" applyNumberFormat="1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8" fillId="0" borderId="11" xfId="2" applyFont="1" applyBorder="1" applyAlignment="1">
      <alignment horizontal="center"/>
    </xf>
    <xf numFmtId="0" fontId="8" fillId="0" borderId="12" xfId="2" applyFont="1" applyBorder="1" applyAlignment="1"/>
    <xf numFmtId="4" fontId="8" fillId="0" borderId="12" xfId="1" applyNumberFormat="1" applyFont="1" applyBorder="1" applyAlignment="1" applyProtection="1">
      <alignment horizontal="center"/>
    </xf>
    <xf numFmtId="4" fontId="8" fillId="0" borderId="11" xfId="1" applyNumberFormat="1" applyFont="1" applyBorder="1" applyAlignment="1" applyProtection="1">
      <alignment horizontal="center"/>
    </xf>
    <xf numFmtId="4" fontId="11" fillId="0" borderId="12" xfId="1" applyNumberFormat="1" applyFont="1" applyBorder="1" applyAlignment="1" applyProtection="1">
      <alignment horizontal="center"/>
    </xf>
    <xf numFmtId="165" fontId="8" fillId="0" borderId="13" xfId="2" applyNumberFormat="1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14" xfId="2" applyFont="1" applyBorder="1" applyAlignment="1">
      <alignment horizontal="center"/>
    </xf>
    <xf numFmtId="0" fontId="8" fillId="0" borderId="14" xfId="2" applyFont="1" applyBorder="1" applyAlignment="1">
      <alignment horizontal="left"/>
    </xf>
    <xf numFmtId="4" fontId="8" fillId="0" borderId="14" xfId="1" applyNumberFormat="1" applyFont="1" applyBorder="1" applyAlignment="1" applyProtection="1">
      <alignment horizontal="center"/>
    </xf>
    <xf numFmtId="4" fontId="12" fillId="0" borderId="14" xfId="1" applyNumberFormat="1" applyFont="1" applyBorder="1" applyAlignment="1" applyProtection="1">
      <alignment horizontal="center"/>
    </xf>
    <xf numFmtId="165" fontId="8" fillId="0" borderId="15" xfId="2" applyNumberFormat="1" applyFont="1" applyBorder="1" applyAlignment="1">
      <alignment horizontal="center"/>
    </xf>
    <xf numFmtId="0" fontId="12" fillId="0" borderId="14" xfId="2" applyFont="1" applyBorder="1" applyAlignment="1">
      <alignment horizontal="center"/>
    </xf>
    <xf numFmtId="0" fontId="12" fillId="0" borderId="14" xfId="2" applyFont="1" applyBorder="1" applyAlignment="1">
      <alignment horizontal="left" wrapText="1"/>
    </xf>
    <xf numFmtId="0" fontId="8" fillId="0" borderId="8" xfId="2" applyFont="1" applyBorder="1" applyAlignment="1">
      <alignment horizontal="center"/>
    </xf>
    <xf numFmtId="0" fontId="12" fillId="0" borderId="8" xfId="2" applyFont="1" applyBorder="1" applyAlignment="1">
      <alignment horizontal="center"/>
    </xf>
    <xf numFmtId="0" fontId="12" fillId="0" borderId="8" xfId="2" applyFont="1" applyBorder="1" applyAlignment="1">
      <alignment horizontal="left"/>
    </xf>
    <xf numFmtId="4" fontId="8" fillId="0" borderId="8" xfId="1" applyNumberFormat="1" applyFont="1" applyBorder="1" applyAlignment="1" applyProtection="1">
      <alignment horizontal="center"/>
    </xf>
    <xf numFmtId="4" fontId="12" fillId="0" borderId="8" xfId="1" applyNumberFormat="1" applyFont="1" applyBorder="1" applyAlignment="1" applyProtection="1">
      <alignment horizontal="center"/>
    </xf>
    <xf numFmtId="165" fontId="8" fillId="0" borderId="16" xfId="2" applyNumberFormat="1" applyFont="1" applyBorder="1" applyAlignment="1">
      <alignment horizontal="center"/>
    </xf>
    <xf numFmtId="0" fontId="8" fillId="0" borderId="17" xfId="2" applyFont="1" applyBorder="1" applyAlignment="1">
      <alignment horizontal="center"/>
    </xf>
    <xf numFmtId="0" fontId="8" fillId="0" borderId="12" xfId="2" applyFont="1" applyBorder="1" applyAlignment="1">
      <alignment horizontal="left" wrapText="1"/>
    </xf>
    <xf numFmtId="0" fontId="8" fillId="0" borderId="12" xfId="2" applyFont="1" applyBorder="1" applyAlignment="1">
      <alignment horizontal="left"/>
    </xf>
    <xf numFmtId="0" fontId="13" fillId="0" borderId="6" xfId="2" applyFont="1" applyBorder="1" applyAlignment="1" applyProtection="1">
      <alignment horizontal="center"/>
      <protection locked="0"/>
    </xf>
    <xf numFmtId="0" fontId="14" fillId="0" borderId="14" xfId="2" applyFont="1" applyBorder="1" applyAlignment="1" applyProtection="1">
      <alignment horizontal="center"/>
      <protection locked="0"/>
    </xf>
    <xf numFmtId="0" fontId="14" fillId="0" borderId="14" xfId="2" applyFont="1" applyBorder="1"/>
    <xf numFmtId="4" fontId="14" fillId="0" borderId="14" xfId="1" applyNumberFormat="1" applyFont="1" applyBorder="1" applyAlignment="1" applyProtection="1">
      <alignment horizontal="center"/>
      <protection locked="0"/>
    </xf>
    <xf numFmtId="4" fontId="15" fillId="0" borderId="14" xfId="1" applyNumberFormat="1" applyFont="1" applyBorder="1" applyAlignment="1" applyProtection="1">
      <alignment horizontal="center"/>
      <protection locked="0"/>
    </xf>
    <xf numFmtId="165" fontId="14" fillId="0" borderId="15" xfId="2" applyNumberFormat="1" applyFont="1" applyBorder="1" applyAlignment="1" applyProtection="1">
      <alignment horizontal="center"/>
      <protection locked="0"/>
    </xf>
    <xf numFmtId="0" fontId="15" fillId="0" borderId="6" xfId="2" applyFont="1" applyBorder="1" applyAlignment="1" applyProtection="1">
      <alignment horizontal="center"/>
      <protection locked="0"/>
    </xf>
    <xf numFmtId="0" fontId="15" fillId="0" borderId="18" xfId="2" applyFont="1" applyBorder="1" applyAlignment="1" applyProtection="1">
      <alignment horizontal="center"/>
      <protection locked="0"/>
    </xf>
    <xf numFmtId="0" fontId="15" fillId="0" borderId="19" xfId="2" applyFont="1" applyBorder="1" applyProtection="1">
      <protection locked="0"/>
    </xf>
    <xf numFmtId="4" fontId="15" fillId="0" borderId="19" xfId="1" applyNumberFormat="1" applyFont="1" applyBorder="1" applyAlignment="1" applyProtection="1">
      <alignment horizontal="center"/>
      <protection locked="0"/>
    </xf>
    <xf numFmtId="4" fontId="15" fillId="0" borderId="18" xfId="1" applyNumberFormat="1" applyFont="1" applyBorder="1" applyAlignment="1" applyProtection="1">
      <alignment horizontal="center"/>
      <protection locked="0"/>
    </xf>
    <xf numFmtId="165" fontId="15" fillId="0" borderId="20" xfId="2" applyNumberFormat="1" applyFont="1" applyBorder="1" applyAlignment="1" applyProtection="1">
      <alignment horizontal="center"/>
      <protection locked="0"/>
    </xf>
    <xf numFmtId="0" fontId="15" fillId="0" borderId="21" xfId="2" applyFont="1" applyBorder="1" applyAlignment="1" applyProtection="1">
      <alignment horizontal="center"/>
      <protection locked="0"/>
    </xf>
    <xf numFmtId="0" fontId="14" fillId="0" borderId="10" xfId="2" applyFont="1" applyBorder="1" applyAlignment="1" applyProtection="1">
      <alignment horizontal="center" vertical="center"/>
      <protection locked="0"/>
    </xf>
    <xf numFmtId="0" fontId="14" fillId="0" borderId="11" xfId="2" applyFont="1" applyBorder="1" applyAlignment="1" applyProtection="1">
      <alignment horizontal="center" vertical="center"/>
      <protection locked="0"/>
    </xf>
    <xf numFmtId="0" fontId="14" fillId="0" borderId="12" xfId="2" applyFont="1" applyBorder="1" applyAlignment="1">
      <alignment wrapText="1"/>
    </xf>
    <xf numFmtId="4" fontId="14" fillId="0" borderId="12" xfId="1" applyNumberFormat="1" applyFont="1" applyBorder="1" applyAlignment="1" applyProtection="1">
      <alignment horizontal="center" vertical="center"/>
      <protection locked="0"/>
    </xf>
    <xf numFmtId="166" fontId="14" fillId="0" borderId="12" xfId="1" applyNumberFormat="1" applyFont="1" applyBorder="1" applyAlignment="1" applyProtection="1">
      <alignment horizontal="center" vertical="center"/>
      <protection locked="0"/>
    </xf>
    <xf numFmtId="0" fontId="14" fillId="0" borderId="8" xfId="2" applyFont="1" applyBorder="1" applyAlignment="1" applyProtection="1">
      <alignment horizontal="center"/>
      <protection locked="0"/>
    </xf>
    <xf numFmtId="0" fontId="14" fillId="0" borderId="8" xfId="2" applyFont="1" applyBorder="1"/>
    <xf numFmtId="4" fontId="14" fillId="0" borderId="8" xfId="1" applyNumberFormat="1" applyFont="1" applyBorder="1" applyAlignment="1" applyProtection="1">
      <alignment horizontal="center"/>
      <protection locked="0"/>
    </xf>
    <xf numFmtId="4" fontId="14" fillId="0" borderId="7" xfId="1" applyNumberFormat="1" applyFont="1" applyBorder="1" applyAlignment="1" applyProtection="1">
      <alignment horizontal="center"/>
      <protection locked="0"/>
    </xf>
    <xf numFmtId="4" fontId="15" fillId="0" borderId="8" xfId="1" applyNumberFormat="1" applyFont="1" applyBorder="1" applyAlignment="1" applyProtection="1">
      <alignment horizontal="center"/>
      <protection locked="0"/>
    </xf>
    <xf numFmtId="165" fontId="14" fillId="0" borderId="16" xfId="2" applyNumberFormat="1" applyFont="1" applyBorder="1" applyAlignment="1" applyProtection="1">
      <alignment horizontal="center"/>
      <protection locked="0"/>
    </xf>
    <xf numFmtId="0" fontId="15" fillId="0" borderId="19" xfId="2" applyFont="1" applyBorder="1"/>
    <xf numFmtId="0" fontId="14" fillId="0" borderId="10" xfId="2" applyFont="1" applyBorder="1" applyAlignment="1" applyProtection="1">
      <alignment horizontal="center"/>
      <protection locked="0"/>
    </xf>
    <xf numFmtId="0" fontId="14" fillId="0" borderId="11" xfId="2" applyFont="1" applyBorder="1" applyAlignment="1" applyProtection="1">
      <alignment horizontal="center"/>
      <protection locked="0"/>
    </xf>
    <xf numFmtId="0" fontId="14" fillId="0" borderId="12" xfId="2" applyFont="1" applyBorder="1" applyAlignment="1">
      <alignment vertical="center" wrapText="1"/>
    </xf>
    <xf numFmtId="4" fontId="14" fillId="0" borderId="11" xfId="1" applyNumberFormat="1" applyFont="1" applyBorder="1" applyAlignment="1" applyProtection="1">
      <alignment horizontal="center"/>
      <protection locked="0"/>
    </xf>
    <xf numFmtId="165" fontId="14" fillId="0" borderId="11" xfId="1" applyNumberFormat="1" applyFont="1" applyBorder="1" applyAlignment="1" applyProtection="1">
      <alignment horizontal="center"/>
      <protection locked="0"/>
    </xf>
    <xf numFmtId="4" fontId="14" fillId="0" borderId="22" xfId="1" applyNumberFormat="1" applyFont="1" applyBorder="1" applyAlignment="1" applyProtection="1">
      <alignment horizontal="center"/>
      <protection locked="0"/>
    </xf>
    <xf numFmtId="0" fontId="15" fillId="0" borderId="23" xfId="2" applyFont="1" applyBorder="1" applyAlignment="1" applyProtection="1">
      <alignment horizontal="center"/>
      <protection locked="0"/>
    </xf>
    <xf numFmtId="0" fontId="15" fillId="0" borderId="23" xfId="2" applyFont="1" applyBorder="1"/>
    <xf numFmtId="4" fontId="15" fillId="0" borderId="23" xfId="1" applyNumberFormat="1" applyFont="1" applyBorder="1" applyAlignment="1" applyProtection="1">
      <alignment horizontal="center"/>
      <protection locked="0"/>
    </xf>
    <xf numFmtId="4" fontId="15" fillId="0" borderId="24" xfId="1" applyNumberFormat="1" applyFont="1" applyBorder="1" applyAlignment="1" applyProtection="1">
      <alignment horizontal="center"/>
      <protection locked="0"/>
    </xf>
    <xf numFmtId="165" fontId="15" fillId="0" borderId="25" xfId="2" applyNumberFormat="1" applyFont="1" applyBorder="1" applyAlignment="1" applyProtection="1">
      <alignment horizontal="center"/>
      <protection locked="0"/>
    </xf>
    <xf numFmtId="0" fontId="14" fillId="0" borderId="12" xfId="2" applyFont="1" applyBorder="1"/>
    <xf numFmtId="166" fontId="14" fillId="0" borderId="11" xfId="1" applyNumberFormat="1" applyFont="1" applyBorder="1" applyAlignment="1" applyProtection="1">
      <alignment horizontal="center"/>
      <protection locked="0"/>
    </xf>
    <xf numFmtId="0" fontId="14" fillId="0" borderId="18" xfId="2" applyFont="1" applyBorder="1" applyAlignment="1" applyProtection="1">
      <alignment horizontal="center"/>
      <protection locked="0"/>
    </xf>
    <xf numFmtId="0" fontId="14" fillId="0" borderId="19" xfId="2" applyFont="1" applyBorder="1"/>
    <xf numFmtId="4" fontId="14" fillId="0" borderId="18" xfId="1" applyNumberFormat="1" applyFont="1" applyBorder="1" applyAlignment="1" applyProtection="1">
      <alignment horizontal="center"/>
      <protection locked="0"/>
    </xf>
    <xf numFmtId="165" fontId="14" fillId="0" borderId="20" xfId="2" applyNumberFormat="1" applyFont="1" applyBorder="1" applyAlignment="1" applyProtection="1">
      <alignment horizontal="center"/>
      <protection locked="0"/>
    </xf>
    <xf numFmtId="0" fontId="15" fillId="0" borderId="8" xfId="2" applyFont="1" applyBorder="1" applyAlignment="1">
      <alignment horizontal="center"/>
    </xf>
    <xf numFmtId="0" fontId="15" fillId="0" borderId="8" xfId="2" applyFont="1" applyBorder="1" applyAlignment="1" applyProtection="1">
      <alignment horizontal="center"/>
      <protection locked="0"/>
    </xf>
    <xf numFmtId="0" fontId="15" fillId="0" borderId="8" xfId="2" applyFont="1" applyBorder="1" applyProtection="1">
      <protection locked="0"/>
    </xf>
    <xf numFmtId="4" fontId="15" fillId="0" borderId="8" xfId="1" applyNumberFormat="1" applyFont="1" applyBorder="1" applyAlignment="1" applyProtection="1">
      <alignment horizontal="center"/>
    </xf>
    <xf numFmtId="4" fontId="15" fillId="0" borderId="7" xfId="1" applyNumberFormat="1" applyFont="1" applyBorder="1" applyAlignment="1" applyProtection="1">
      <alignment horizontal="center"/>
    </xf>
    <xf numFmtId="165" fontId="15" fillId="0" borderId="16" xfId="2" applyNumberFormat="1" applyFont="1" applyBorder="1" applyAlignment="1">
      <alignment horizontal="center"/>
    </xf>
    <xf numFmtId="0" fontId="15" fillId="0" borderId="18" xfId="2" applyFont="1" applyBorder="1" applyAlignment="1">
      <alignment horizontal="center"/>
    </xf>
    <xf numFmtId="4" fontId="15" fillId="0" borderId="18" xfId="1" applyNumberFormat="1" applyFont="1" applyBorder="1" applyAlignment="1" applyProtection="1">
      <alignment horizontal="center"/>
    </xf>
    <xf numFmtId="165" fontId="15" fillId="0" borderId="20" xfId="2" applyNumberFormat="1" applyFont="1" applyBorder="1" applyAlignment="1">
      <alignment horizontal="center"/>
    </xf>
    <xf numFmtId="165" fontId="14" fillId="0" borderId="13" xfId="2" applyNumberFormat="1" applyFont="1" applyBorder="1" applyAlignment="1">
      <alignment horizontal="center"/>
    </xf>
    <xf numFmtId="0" fontId="15" fillId="0" borderId="6" xfId="2" applyFont="1" applyBorder="1" applyAlignment="1">
      <alignment horizontal="center"/>
    </xf>
    <xf numFmtId="0" fontId="14" fillId="0" borderId="18" xfId="2" applyFont="1" applyBorder="1" applyAlignment="1">
      <alignment horizontal="center"/>
    </xf>
    <xf numFmtId="4" fontId="15" fillId="0" borderId="19" xfId="1" applyNumberFormat="1" applyFont="1" applyBorder="1" applyAlignment="1" applyProtection="1">
      <alignment horizontal="center"/>
    </xf>
    <xf numFmtId="165" fontId="14" fillId="0" borderId="20" xfId="2" applyNumberFormat="1" applyFont="1" applyBorder="1" applyAlignment="1">
      <alignment horizontal="center"/>
    </xf>
    <xf numFmtId="0" fontId="15" fillId="0" borderId="23" xfId="2" applyFont="1" applyBorder="1" applyAlignment="1">
      <alignment horizontal="center"/>
    </xf>
    <xf numFmtId="165" fontId="15" fillId="0" borderId="25" xfId="2" applyNumberFormat="1" applyFont="1" applyBorder="1" applyAlignment="1">
      <alignment horizontal="center"/>
    </xf>
    <xf numFmtId="0" fontId="15" fillId="0" borderId="26" xfId="2" applyFont="1" applyBorder="1" applyAlignment="1">
      <alignment horizontal="center"/>
    </xf>
    <xf numFmtId="0" fontId="14" fillId="0" borderId="27" xfId="2" applyFont="1" applyBorder="1" applyAlignment="1">
      <alignment horizontal="center"/>
    </xf>
    <xf numFmtId="0" fontId="14" fillId="0" borderId="28" xfId="2" applyFont="1" applyBorder="1" applyAlignment="1" applyProtection="1">
      <alignment horizontal="center"/>
      <protection locked="0"/>
    </xf>
    <xf numFmtId="0" fontId="14" fillId="0" borderId="29" xfId="2" applyFont="1" applyBorder="1"/>
    <xf numFmtId="4" fontId="14" fillId="0" borderId="28" xfId="1" applyNumberFormat="1" applyFont="1" applyBorder="1" applyAlignment="1" applyProtection="1">
      <alignment horizontal="center"/>
      <protection locked="0"/>
    </xf>
    <xf numFmtId="165" fontId="14" fillId="0" borderId="4" xfId="2" applyNumberFormat="1" applyFont="1" applyBorder="1" applyAlignment="1">
      <alignment horizontal="center"/>
    </xf>
    <xf numFmtId="0" fontId="14" fillId="0" borderId="10" xfId="2" applyFont="1" applyBorder="1" applyAlignment="1">
      <alignment horizontal="center"/>
    </xf>
    <xf numFmtId="0" fontId="14" fillId="0" borderId="11" xfId="2" applyFont="1" applyBorder="1" applyAlignment="1">
      <alignment horizontal="center"/>
    </xf>
    <xf numFmtId="0" fontId="14" fillId="0" borderId="30" xfId="2" applyFont="1" applyBorder="1" applyAlignment="1">
      <alignment horizontal="center"/>
    </xf>
    <xf numFmtId="165" fontId="14" fillId="0" borderId="15" xfId="2" applyNumberFormat="1" applyFont="1" applyBorder="1" applyAlignment="1">
      <alignment horizontal="center"/>
    </xf>
    <xf numFmtId="0" fontId="15" fillId="0" borderId="31" xfId="2" applyFont="1" applyBorder="1" applyAlignment="1">
      <alignment horizontal="center"/>
    </xf>
    <xf numFmtId="0" fontId="15" fillId="0" borderId="23" xfId="2" applyFont="1" applyBorder="1" applyProtection="1">
      <protection locked="0"/>
    </xf>
    <xf numFmtId="4" fontId="15" fillId="0" borderId="23" xfId="1" applyNumberFormat="1" applyFont="1" applyBorder="1" applyAlignment="1" applyProtection="1">
      <alignment horizontal="center"/>
    </xf>
    <xf numFmtId="4" fontId="8" fillId="0" borderId="32" xfId="1" applyNumberFormat="1" applyFont="1" applyBorder="1" applyAlignment="1" applyProtection="1">
      <alignment horizontal="center" vertical="center"/>
    </xf>
    <xf numFmtId="165" fontId="8" fillId="0" borderId="13" xfId="2" applyNumberFormat="1" applyFont="1" applyBorder="1" applyAlignment="1">
      <alignment horizontal="center" vertical="center"/>
    </xf>
    <xf numFmtId="0" fontId="2" fillId="0" borderId="0" xfId="2" applyFont="1" applyBorder="1"/>
    <xf numFmtId="0" fontId="5" fillId="0" borderId="0" xfId="0" applyFont="1"/>
    <xf numFmtId="0" fontId="16" fillId="0" borderId="0" xfId="2" applyFont="1"/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14" fillId="0" borderId="12" xfId="2" applyFont="1" applyBorder="1" applyAlignment="1" applyProtection="1">
      <alignment wrapText="1"/>
      <protection locked="0"/>
    </xf>
    <xf numFmtId="0" fontId="17" fillId="0" borderId="0" xfId="0" applyFont="1"/>
    <xf numFmtId="0" fontId="4" fillId="0" borderId="0" xfId="2" applyFont="1"/>
    <xf numFmtId="0" fontId="18" fillId="0" borderId="0" xfId="0" applyFont="1"/>
    <xf numFmtId="0" fontId="8" fillId="0" borderId="7" xfId="2" applyFont="1" applyBorder="1" applyAlignment="1">
      <alignment horizontal="center"/>
    </xf>
    <xf numFmtId="0" fontId="8" fillId="0" borderId="8" xfId="2" applyFont="1" applyBorder="1" applyAlignment="1"/>
    <xf numFmtId="4" fontId="8" fillId="0" borderId="7" xfId="1" applyNumberFormat="1" applyFont="1" applyBorder="1" applyAlignment="1" applyProtection="1"/>
    <xf numFmtId="4" fontId="8" fillId="0" borderId="8" xfId="1" applyNumberFormat="1" applyFont="1" applyBorder="1" applyAlignment="1" applyProtection="1"/>
    <xf numFmtId="4" fontId="12" fillId="0" borderId="8" xfId="1" applyNumberFormat="1" applyFont="1" applyBorder="1" applyAlignment="1" applyProtection="1"/>
    <xf numFmtId="165" fontId="8" fillId="0" borderId="9" xfId="2" applyNumberFormat="1" applyFont="1" applyBorder="1" applyAlignment="1">
      <alignment horizontal="center"/>
    </xf>
    <xf numFmtId="0" fontId="8" fillId="0" borderId="33" xfId="2" applyFont="1" applyBorder="1" applyAlignment="1">
      <alignment horizontal="center"/>
    </xf>
    <xf numFmtId="0" fontId="12" fillId="0" borderId="33" xfId="2" applyFont="1" applyBorder="1" applyAlignment="1">
      <alignment horizontal="center"/>
    </xf>
    <xf numFmtId="0" fontId="12" fillId="0" borderId="34" xfId="2" applyFont="1" applyBorder="1" applyAlignment="1">
      <alignment horizontal="left"/>
    </xf>
    <xf numFmtId="4" fontId="8" fillId="0" borderId="33" xfId="1" applyNumberFormat="1" applyFont="1" applyBorder="1" applyAlignment="1" applyProtection="1"/>
    <xf numFmtId="4" fontId="8" fillId="0" borderId="35" xfId="1" applyNumberFormat="1" applyFont="1" applyBorder="1" applyAlignment="1" applyProtection="1"/>
    <xf numFmtId="4" fontId="12" fillId="0" borderId="35" xfId="1" applyNumberFormat="1" applyFont="1" applyBorder="1" applyAlignment="1" applyProtection="1"/>
    <xf numFmtId="165" fontId="8" fillId="0" borderId="36" xfId="2" applyNumberFormat="1" applyFont="1" applyBorder="1" applyAlignment="1">
      <alignment horizontal="center"/>
    </xf>
    <xf numFmtId="0" fontId="8" fillId="0" borderId="27" xfId="2" applyFont="1" applyBorder="1" applyAlignment="1">
      <alignment horizontal="center"/>
    </xf>
    <xf numFmtId="0" fontId="8" fillId="0" borderId="28" xfId="2" applyFont="1" applyBorder="1" applyAlignment="1">
      <alignment horizontal="center"/>
    </xf>
    <xf numFmtId="4" fontId="8" fillId="0" borderId="28" xfId="1" applyNumberFormat="1" applyFont="1" applyBorder="1" applyAlignment="1" applyProtection="1"/>
    <xf numFmtId="4" fontId="8" fillId="0" borderId="29" xfId="1" applyNumberFormat="1" applyFont="1" applyBorder="1" applyAlignment="1" applyProtection="1"/>
    <xf numFmtId="165" fontId="8" fillId="0" borderId="4" xfId="2" applyNumberFormat="1" applyFont="1" applyBorder="1" applyAlignment="1">
      <alignment horizontal="center"/>
    </xf>
    <xf numFmtId="0" fontId="8" fillId="0" borderId="12" xfId="2" applyFont="1" applyBorder="1" applyAlignment="1">
      <alignment horizontal="center"/>
    </xf>
    <xf numFmtId="0" fontId="8" fillId="0" borderId="11" xfId="2" applyFont="1" applyBorder="1" applyAlignment="1">
      <alignment horizontal="left"/>
    </xf>
    <xf numFmtId="4" fontId="8" fillId="0" borderId="12" xfId="1" applyNumberFormat="1" applyFont="1" applyBorder="1" applyAlignment="1" applyProtection="1"/>
    <xf numFmtId="0" fontId="8" fillId="0" borderId="10" xfId="2" applyFont="1" applyBorder="1" applyAlignment="1">
      <alignment horizontal="center" vertical="center" wrapText="1"/>
    </xf>
    <xf numFmtId="4" fontId="8" fillId="0" borderId="32" xfId="1" applyNumberFormat="1" applyFont="1" applyBorder="1" applyAlignment="1" applyProtection="1">
      <alignment vertical="center"/>
    </xf>
    <xf numFmtId="4" fontId="8" fillId="0" borderId="34" xfId="1" applyNumberFormat="1" applyFont="1" applyBorder="1" applyAlignment="1" applyProtection="1">
      <alignment vertical="center"/>
    </xf>
    <xf numFmtId="166" fontId="8" fillId="0" borderId="37" xfId="2" applyNumberFormat="1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18" sqref="L18"/>
    </sheetView>
  </sheetViews>
  <sheetFormatPr defaultRowHeight="15" x14ac:dyDescent="0.25"/>
  <cols>
    <col min="1" max="1" width="5.42578125" customWidth="1"/>
    <col min="2" max="2" width="8.5703125" customWidth="1"/>
    <col min="3" max="3" width="8.140625" customWidth="1"/>
    <col min="4" max="4" width="28.140625" customWidth="1"/>
    <col min="5" max="5" width="15.85546875" customWidth="1"/>
    <col min="6" max="7" width="13.7109375" customWidth="1"/>
    <col min="8" max="8" width="11.140625" customWidth="1"/>
    <col min="9" max="1025" width="8.7109375"/>
  </cols>
  <sheetData>
    <row r="1" spans="1:10" x14ac:dyDescent="0.25">
      <c r="A1" s="1"/>
      <c r="B1" s="1"/>
      <c r="C1" s="1"/>
      <c r="D1" s="123" t="s">
        <v>40</v>
      </c>
      <c r="E1" s="123"/>
      <c r="F1" s="123"/>
      <c r="G1" s="124"/>
    </row>
    <row r="2" spans="1:10" ht="16.5" customHeight="1" x14ac:dyDescent="0.25">
      <c r="A2" s="1"/>
      <c r="B2" s="1"/>
      <c r="C2" s="1"/>
      <c r="D2" s="123" t="s">
        <v>41</v>
      </c>
      <c r="E2" s="123"/>
      <c r="F2" s="123"/>
      <c r="G2" s="124"/>
    </row>
    <row r="3" spans="1:10" ht="16.5" customHeight="1" x14ac:dyDescent="0.25">
      <c r="A3" s="5"/>
      <c r="B3" s="5"/>
      <c r="C3" s="5"/>
      <c r="D3" s="123" t="s">
        <v>42</v>
      </c>
      <c r="E3" s="123"/>
      <c r="F3" s="123"/>
      <c r="G3" s="124"/>
    </row>
    <row r="4" spans="1:10" ht="13.5" customHeight="1" x14ac:dyDescent="0.25">
      <c r="A4" s="6"/>
      <c r="B4" s="6"/>
      <c r="C4" s="6"/>
      <c r="D4" s="6"/>
      <c r="E4" s="6"/>
      <c r="F4" s="6"/>
      <c r="G4" s="6"/>
    </row>
    <row r="5" spans="1:10" x14ac:dyDescent="0.25">
      <c r="A5" s="112" t="s">
        <v>0</v>
      </c>
      <c r="B5" s="112"/>
      <c r="C5" s="112"/>
      <c r="D5" s="112"/>
      <c r="E5" s="112"/>
      <c r="F5" s="112"/>
      <c r="G5" s="112"/>
      <c r="H5" s="122"/>
      <c r="I5" s="122"/>
      <c r="J5" s="113"/>
    </row>
    <row r="6" spans="1:10" x14ac:dyDescent="0.25">
      <c r="A6" s="114"/>
      <c r="B6" s="114"/>
      <c r="C6" s="114"/>
      <c r="D6" s="114"/>
      <c r="E6" s="114"/>
      <c r="F6" s="114"/>
      <c r="G6" s="114"/>
      <c r="H6" s="113"/>
      <c r="I6" s="113"/>
      <c r="J6" s="113"/>
    </row>
    <row r="7" spans="1:10" ht="15" customHeight="1" x14ac:dyDescent="0.25">
      <c r="A7" s="118" t="s">
        <v>1</v>
      </c>
      <c r="B7" s="119" t="s">
        <v>2</v>
      </c>
      <c r="C7" s="119" t="s">
        <v>3</v>
      </c>
      <c r="D7" s="120" t="s">
        <v>4</v>
      </c>
      <c r="E7" s="116" t="s">
        <v>5</v>
      </c>
      <c r="F7" s="115" t="s">
        <v>6</v>
      </c>
      <c r="G7" s="116" t="s">
        <v>7</v>
      </c>
      <c r="H7" s="7"/>
    </row>
    <row r="8" spans="1:10" ht="25.5" customHeight="1" x14ac:dyDescent="0.25">
      <c r="A8" s="118"/>
      <c r="B8" s="119"/>
      <c r="C8" s="119"/>
      <c r="D8" s="120"/>
      <c r="E8" s="116"/>
      <c r="F8" s="115"/>
      <c r="G8" s="116"/>
      <c r="H8" s="8" t="s">
        <v>8</v>
      </c>
    </row>
    <row r="9" spans="1:10" x14ac:dyDescent="0.25">
      <c r="A9" s="9">
        <v>758</v>
      </c>
      <c r="B9" s="10">
        <v>75814</v>
      </c>
      <c r="C9" s="10">
        <v>2030</v>
      </c>
      <c r="D9" s="11" t="s">
        <v>9</v>
      </c>
      <c r="E9" s="12">
        <v>29058</v>
      </c>
      <c r="F9" s="13">
        <v>0</v>
      </c>
      <c r="G9" s="12">
        <v>0</v>
      </c>
      <c r="H9" s="14"/>
    </row>
    <row r="10" spans="1:10" ht="21.75" customHeight="1" x14ac:dyDescent="0.25">
      <c r="A10" s="15">
        <v>758</v>
      </c>
      <c r="B10" s="16"/>
      <c r="C10" s="16"/>
      <c r="D10" s="17" t="s">
        <v>10</v>
      </c>
      <c r="E10" s="18">
        <v>29058</v>
      </c>
      <c r="F10" s="19">
        <v>0</v>
      </c>
      <c r="G10" s="20">
        <v>0</v>
      </c>
      <c r="H10" s="21"/>
    </row>
    <row r="11" spans="1:10" x14ac:dyDescent="0.25">
      <c r="A11" s="22">
        <v>801</v>
      </c>
      <c r="B11" s="23">
        <v>80103</v>
      </c>
      <c r="C11" s="23">
        <v>2030</v>
      </c>
      <c r="D11" s="24" t="s">
        <v>11</v>
      </c>
      <c r="E11" s="25">
        <v>182039</v>
      </c>
      <c r="F11" s="25">
        <v>91020</v>
      </c>
      <c r="G11" s="26"/>
      <c r="H11" s="27">
        <v>50</v>
      </c>
    </row>
    <row r="12" spans="1:10" ht="39.75" customHeight="1" x14ac:dyDescent="0.25">
      <c r="A12" s="22"/>
      <c r="B12" s="23"/>
      <c r="C12" s="28">
        <v>2540</v>
      </c>
      <c r="D12" s="29" t="s">
        <v>12</v>
      </c>
      <c r="E12" s="25"/>
      <c r="F12" s="25"/>
      <c r="G12" s="26">
        <v>10184.4</v>
      </c>
      <c r="H12" s="27"/>
    </row>
    <row r="13" spans="1:10" x14ac:dyDescent="0.25">
      <c r="A13" s="22"/>
      <c r="B13" s="30"/>
      <c r="C13" s="31">
        <v>4010</v>
      </c>
      <c r="D13" s="32" t="s">
        <v>13</v>
      </c>
      <c r="E13" s="33"/>
      <c r="F13" s="33"/>
      <c r="G13" s="34">
        <v>67564.600000000006</v>
      </c>
      <c r="H13" s="35"/>
    </row>
    <row r="14" spans="1:10" x14ac:dyDescent="0.25">
      <c r="A14" s="22"/>
      <c r="B14" s="30"/>
      <c r="C14" s="31">
        <v>4110</v>
      </c>
      <c r="D14" s="32" t="s">
        <v>14</v>
      </c>
      <c r="E14" s="33"/>
      <c r="F14" s="33"/>
      <c r="G14" s="34">
        <v>11616</v>
      </c>
      <c r="H14" s="35"/>
    </row>
    <row r="15" spans="1:10" x14ac:dyDescent="0.25">
      <c r="A15" s="22"/>
      <c r="B15" s="30"/>
      <c r="C15" s="31">
        <v>4120</v>
      </c>
      <c r="D15" s="32" t="s">
        <v>15</v>
      </c>
      <c r="E15" s="33"/>
      <c r="F15" s="33"/>
      <c r="G15" s="34">
        <v>1655</v>
      </c>
      <c r="H15" s="35"/>
    </row>
    <row r="16" spans="1:10" ht="28.35" customHeight="1" x14ac:dyDescent="0.25">
      <c r="A16" s="36"/>
      <c r="B16" s="15">
        <v>80103</v>
      </c>
      <c r="C16" s="16"/>
      <c r="D16" s="37" t="s">
        <v>16</v>
      </c>
      <c r="E16" s="18">
        <f>SUM(E11:E15)</f>
        <v>182039</v>
      </c>
      <c r="F16" s="19">
        <f>SUM(F11:F15)</f>
        <v>91020</v>
      </c>
      <c r="G16" s="18">
        <f>SUM(G12:G15)</f>
        <v>91020</v>
      </c>
      <c r="H16" s="21">
        <v>50</v>
      </c>
    </row>
    <row r="17" spans="1:8" x14ac:dyDescent="0.25">
      <c r="A17" s="22"/>
      <c r="B17" s="23">
        <v>80104</v>
      </c>
      <c r="C17" s="23">
        <v>2030</v>
      </c>
      <c r="D17" s="24" t="s">
        <v>11</v>
      </c>
      <c r="E17" s="25">
        <v>147668</v>
      </c>
      <c r="F17" s="25">
        <v>73836</v>
      </c>
      <c r="G17" s="26"/>
      <c r="H17" s="27">
        <v>50</v>
      </c>
    </row>
    <row r="18" spans="1:8" ht="40.5" customHeight="1" x14ac:dyDescent="0.25">
      <c r="A18" s="22"/>
      <c r="B18" s="23"/>
      <c r="C18" s="28">
        <v>2540</v>
      </c>
      <c r="D18" s="29" t="s">
        <v>12</v>
      </c>
      <c r="E18" s="25"/>
      <c r="F18" s="25"/>
      <c r="G18" s="26">
        <v>26097</v>
      </c>
      <c r="H18" s="27"/>
    </row>
    <row r="19" spans="1:8" x14ac:dyDescent="0.25">
      <c r="A19" s="22"/>
      <c r="B19" s="30"/>
      <c r="C19" s="31">
        <v>4010</v>
      </c>
      <c r="D19" s="32" t="s">
        <v>13</v>
      </c>
      <c r="E19" s="33"/>
      <c r="F19" s="33"/>
      <c r="G19" s="34">
        <v>39901</v>
      </c>
      <c r="H19" s="35"/>
    </row>
    <row r="20" spans="1:8" x14ac:dyDescent="0.25">
      <c r="A20" s="22"/>
      <c r="B20" s="30"/>
      <c r="C20" s="31">
        <v>4110</v>
      </c>
      <c r="D20" s="32" t="s">
        <v>14</v>
      </c>
      <c r="E20" s="33"/>
      <c r="F20" s="33"/>
      <c r="G20" s="34">
        <v>6860</v>
      </c>
      <c r="H20" s="35"/>
    </row>
    <row r="21" spans="1:8" x14ac:dyDescent="0.25">
      <c r="A21" s="22"/>
      <c r="B21" s="30"/>
      <c r="C21" s="31">
        <v>4120</v>
      </c>
      <c r="D21" s="32" t="s">
        <v>15</v>
      </c>
      <c r="E21" s="33"/>
      <c r="F21" s="33"/>
      <c r="G21" s="34">
        <v>978</v>
      </c>
      <c r="H21" s="35"/>
    </row>
    <row r="22" spans="1:8" ht="21" customHeight="1" x14ac:dyDescent="0.25">
      <c r="A22" s="36"/>
      <c r="B22" s="15">
        <v>80104</v>
      </c>
      <c r="C22" s="16"/>
      <c r="D22" s="38" t="s">
        <v>17</v>
      </c>
      <c r="E22" s="18">
        <f>SUM(E17:E21)</f>
        <v>147668</v>
      </c>
      <c r="F22" s="18">
        <f>SUM(F17:F21)</f>
        <v>73836</v>
      </c>
      <c r="G22" s="18">
        <f>SUM(G17:G21)</f>
        <v>73836</v>
      </c>
      <c r="H22" s="21">
        <v>50</v>
      </c>
    </row>
    <row r="23" spans="1:8" ht="21.75" customHeight="1" x14ac:dyDescent="0.25">
      <c r="A23" s="15">
        <v>801</v>
      </c>
      <c r="B23" s="16"/>
      <c r="C23" s="16"/>
      <c r="D23" s="38" t="s">
        <v>18</v>
      </c>
      <c r="E23" s="18">
        <f>SUM(E16+E22)</f>
        <v>329707</v>
      </c>
      <c r="F23" s="18">
        <f>SUM(F16+F22)</f>
        <v>164856</v>
      </c>
      <c r="G23" s="18">
        <f>SUM(G16+G22)</f>
        <v>164856</v>
      </c>
      <c r="H23" s="21">
        <v>50</v>
      </c>
    </row>
    <row r="24" spans="1:8" x14ac:dyDescent="0.25">
      <c r="A24" s="39">
        <v>852</v>
      </c>
      <c r="B24" s="40">
        <v>85213</v>
      </c>
      <c r="C24" s="40">
        <v>2030</v>
      </c>
      <c r="D24" s="41" t="s">
        <v>11</v>
      </c>
      <c r="E24" s="42">
        <v>17200</v>
      </c>
      <c r="F24" s="42">
        <v>14888</v>
      </c>
      <c r="G24" s="43"/>
      <c r="H24" s="44">
        <v>86.6</v>
      </c>
    </row>
    <row r="25" spans="1:8" ht="19.5" customHeight="1" x14ac:dyDescent="0.25">
      <c r="A25" s="45"/>
      <c r="B25" s="46"/>
      <c r="C25" s="46">
        <v>4130</v>
      </c>
      <c r="D25" s="47" t="s">
        <v>19</v>
      </c>
      <c r="E25" s="48"/>
      <c r="F25" s="49"/>
      <c r="G25" s="48">
        <v>12686.91</v>
      </c>
      <c r="H25" s="50"/>
    </row>
    <row r="26" spans="1:8" ht="87" customHeight="1" x14ac:dyDescent="0.25">
      <c r="A26" s="51"/>
      <c r="B26" s="52">
        <v>85213</v>
      </c>
      <c r="C26" s="53"/>
      <c r="D26" s="54" t="s">
        <v>20</v>
      </c>
      <c r="E26" s="55">
        <f>SUM(E24:E25)</f>
        <v>17200</v>
      </c>
      <c r="F26" s="55">
        <f>SUM(F24:F25)</f>
        <v>14888</v>
      </c>
      <c r="G26" s="55">
        <f>SUM(G24:G25)</f>
        <v>12686.91</v>
      </c>
      <c r="H26" s="56">
        <v>86.6</v>
      </c>
    </row>
    <row r="27" spans="1:8" x14ac:dyDescent="0.25">
      <c r="A27" s="45"/>
      <c r="B27" s="57">
        <v>85214</v>
      </c>
      <c r="C27" s="57">
        <v>2030</v>
      </c>
      <c r="D27" s="58" t="s">
        <v>11</v>
      </c>
      <c r="E27" s="59">
        <v>554736</v>
      </c>
      <c r="F27" s="60">
        <v>464727</v>
      </c>
      <c r="G27" s="61"/>
      <c r="H27" s="62">
        <v>83.7</v>
      </c>
    </row>
    <row r="28" spans="1:8" x14ac:dyDescent="0.25">
      <c r="A28" s="45"/>
      <c r="B28" s="46"/>
      <c r="C28" s="46">
        <v>3110</v>
      </c>
      <c r="D28" s="63" t="s">
        <v>21</v>
      </c>
      <c r="E28" s="49"/>
      <c r="F28" s="49"/>
      <c r="G28" s="48">
        <v>441451.91</v>
      </c>
      <c r="H28" s="50"/>
    </row>
    <row r="29" spans="1:8" ht="36.75" customHeight="1" x14ac:dyDescent="0.25">
      <c r="A29" s="51"/>
      <c r="B29" s="64">
        <v>85214</v>
      </c>
      <c r="C29" s="65">
        <v>2030</v>
      </c>
      <c r="D29" s="66" t="s">
        <v>22</v>
      </c>
      <c r="E29" s="67">
        <f>SUM(E27:E28)</f>
        <v>554736</v>
      </c>
      <c r="F29" s="67">
        <f>SUM(F27:F28)</f>
        <v>464727</v>
      </c>
      <c r="G29" s="67">
        <f>SUM(G27:G28)</f>
        <v>441451.91</v>
      </c>
      <c r="H29" s="68">
        <v>83.7</v>
      </c>
    </row>
    <row r="30" spans="1:8" x14ac:dyDescent="0.25">
      <c r="A30" s="45"/>
      <c r="B30" s="40">
        <v>85216</v>
      </c>
      <c r="C30" s="40">
        <v>2030</v>
      </c>
      <c r="D30" s="41" t="s">
        <v>11</v>
      </c>
      <c r="E30" s="42">
        <v>156773</v>
      </c>
      <c r="F30" s="69">
        <v>149839</v>
      </c>
      <c r="G30" s="43"/>
      <c r="H30" s="44">
        <v>95.6</v>
      </c>
    </row>
    <row r="31" spans="1:8" x14ac:dyDescent="0.25">
      <c r="A31" s="45"/>
      <c r="B31" s="70"/>
      <c r="C31" s="70">
        <v>3110</v>
      </c>
      <c r="D31" s="71" t="s">
        <v>21</v>
      </c>
      <c r="E31" s="72"/>
      <c r="F31" s="73"/>
      <c r="G31" s="72">
        <v>148123.45000000001</v>
      </c>
      <c r="H31" s="74"/>
    </row>
    <row r="32" spans="1:8" ht="21" customHeight="1" x14ac:dyDescent="0.25">
      <c r="A32" s="51"/>
      <c r="B32" s="64">
        <v>85216</v>
      </c>
      <c r="C32" s="65"/>
      <c r="D32" s="75" t="s">
        <v>23</v>
      </c>
      <c r="E32" s="67">
        <f>SUM(E30:E31)</f>
        <v>156773</v>
      </c>
      <c r="F32" s="67">
        <f>SUM(F30:F31)</f>
        <v>149839</v>
      </c>
      <c r="G32" s="67">
        <f>SUM(G30:G31)</f>
        <v>148123.45000000001</v>
      </c>
      <c r="H32" s="76">
        <v>95.6</v>
      </c>
    </row>
    <row r="33" spans="1:8" x14ac:dyDescent="0.25">
      <c r="A33" s="45"/>
      <c r="B33" s="77">
        <v>85219</v>
      </c>
      <c r="C33" s="77">
        <v>2030</v>
      </c>
      <c r="D33" s="78" t="s">
        <v>11</v>
      </c>
      <c r="E33" s="79">
        <v>147000</v>
      </c>
      <c r="F33" s="79">
        <v>77373</v>
      </c>
      <c r="G33" s="48"/>
      <c r="H33" s="80">
        <v>52.6</v>
      </c>
    </row>
    <row r="34" spans="1:8" x14ac:dyDescent="0.25">
      <c r="A34" s="45"/>
      <c r="B34" s="81"/>
      <c r="C34" s="82">
        <v>4010</v>
      </c>
      <c r="D34" s="83" t="s">
        <v>24</v>
      </c>
      <c r="E34" s="84"/>
      <c r="F34" s="85"/>
      <c r="G34" s="61">
        <v>68373</v>
      </c>
      <c r="H34" s="86"/>
    </row>
    <row r="35" spans="1:8" x14ac:dyDescent="0.25">
      <c r="A35" s="45"/>
      <c r="B35" s="81"/>
      <c r="C35" s="82">
        <v>4110</v>
      </c>
      <c r="D35" s="83" t="s">
        <v>19</v>
      </c>
      <c r="E35" s="84"/>
      <c r="F35" s="85"/>
      <c r="G35" s="61">
        <v>8400</v>
      </c>
      <c r="H35" s="86"/>
    </row>
    <row r="36" spans="1:8" x14ac:dyDescent="0.25">
      <c r="A36" s="45"/>
      <c r="B36" s="87"/>
      <c r="C36" s="46">
        <v>4120</v>
      </c>
      <c r="D36" s="47" t="s">
        <v>15</v>
      </c>
      <c r="E36" s="88"/>
      <c r="F36" s="88"/>
      <c r="G36" s="48">
        <v>600</v>
      </c>
      <c r="H36" s="89"/>
    </row>
    <row r="37" spans="1:8" ht="19.5" customHeight="1" x14ac:dyDescent="0.25">
      <c r="A37" s="45"/>
      <c r="B37" s="65">
        <v>85219</v>
      </c>
      <c r="C37" s="65"/>
      <c r="D37" s="75" t="s">
        <v>25</v>
      </c>
      <c r="E37" s="67">
        <f>SUM(E33:E36)</f>
        <v>147000</v>
      </c>
      <c r="F37" s="67">
        <f>SUM(F33:F36)</f>
        <v>77373</v>
      </c>
      <c r="G37" s="67">
        <f>SUM(G33:G36)</f>
        <v>77373</v>
      </c>
      <c r="H37" s="90">
        <v>52.6</v>
      </c>
    </row>
    <row r="38" spans="1:8" x14ac:dyDescent="0.25">
      <c r="A38" s="91"/>
      <c r="B38" s="92">
        <v>85295</v>
      </c>
      <c r="C38" s="77">
        <v>2030</v>
      </c>
      <c r="D38" s="78" t="s">
        <v>11</v>
      </c>
      <c r="E38" s="79">
        <v>65500</v>
      </c>
      <c r="F38" s="79">
        <v>50152</v>
      </c>
      <c r="G38" s="93"/>
      <c r="H38" s="94">
        <v>76.599999999999994</v>
      </c>
    </row>
    <row r="39" spans="1:8" x14ac:dyDescent="0.25">
      <c r="A39" s="91"/>
      <c r="B39" s="95"/>
      <c r="C39" s="70">
        <v>3110</v>
      </c>
      <c r="D39" s="71" t="s">
        <v>21</v>
      </c>
      <c r="E39" s="72"/>
      <c r="F39" s="72"/>
      <c r="G39" s="72">
        <v>50000</v>
      </c>
      <c r="H39" s="96"/>
    </row>
    <row r="40" spans="1:8" ht="21" customHeight="1" x14ac:dyDescent="0.25">
      <c r="A40" s="97"/>
      <c r="B40" s="98">
        <v>85295</v>
      </c>
      <c r="C40" s="99"/>
      <c r="D40" s="100" t="s">
        <v>26</v>
      </c>
      <c r="E40" s="101">
        <f>SUM(E38:E39)</f>
        <v>65500</v>
      </c>
      <c r="F40" s="101">
        <f>SUM(F38:F39)</f>
        <v>50152</v>
      </c>
      <c r="G40" s="101">
        <f>SUM(G38:G39)</f>
        <v>50000</v>
      </c>
      <c r="H40" s="102">
        <v>76.599999999999994</v>
      </c>
    </row>
    <row r="41" spans="1:8" ht="21.75" customHeight="1" x14ac:dyDescent="0.25">
      <c r="A41" s="103">
        <v>852</v>
      </c>
      <c r="B41" s="104"/>
      <c r="C41" s="65"/>
      <c r="D41" s="75" t="s">
        <v>27</v>
      </c>
      <c r="E41" s="67">
        <f>SUM(E26+E29+E32+E37+E40)</f>
        <v>941209</v>
      </c>
      <c r="F41" s="67">
        <f>SUM(F26+F29+F32+F37+F40)</f>
        <v>756979</v>
      </c>
      <c r="G41" s="67">
        <f>SUM(G26+G29+G32+G37+G40)</f>
        <v>729635.27</v>
      </c>
      <c r="H41" s="21">
        <f>F41*100/E41</f>
        <v>80.426239018113932</v>
      </c>
    </row>
    <row r="42" spans="1:8" x14ac:dyDescent="0.25">
      <c r="A42" s="105">
        <v>854</v>
      </c>
      <c r="B42" s="40">
        <v>85415</v>
      </c>
      <c r="C42" s="40">
        <v>2030</v>
      </c>
      <c r="D42" s="41" t="s">
        <v>11</v>
      </c>
      <c r="E42" s="42">
        <v>193200</v>
      </c>
      <c r="F42" s="42">
        <v>193200</v>
      </c>
      <c r="G42" s="43"/>
      <c r="H42" s="106">
        <v>100</v>
      </c>
    </row>
    <row r="43" spans="1:8" x14ac:dyDescent="0.25">
      <c r="A43" s="107"/>
      <c r="B43" s="70"/>
      <c r="C43" s="70">
        <v>3240</v>
      </c>
      <c r="D43" s="108" t="s">
        <v>28</v>
      </c>
      <c r="E43" s="72"/>
      <c r="F43" s="109"/>
      <c r="G43" s="72">
        <v>170255.74</v>
      </c>
      <c r="H43" s="96"/>
    </row>
    <row r="44" spans="1:8" ht="26.25" customHeight="1" x14ac:dyDescent="0.25">
      <c r="A44" s="103">
        <v>854</v>
      </c>
      <c r="B44" s="65">
        <v>85415</v>
      </c>
      <c r="C44" s="65"/>
      <c r="D44" s="121" t="s">
        <v>29</v>
      </c>
      <c r="E44" s="67">
        <f>SUM(E42:E43)</f>
        <v>193200</v>
      </c>
      <c r="F44" s="67">
        <f>SUM(F42:F43)</f>
        <v>193200</v>
      </c>
      <c r="G44" s="67">
        <f>SUM(G42:G43)</f>
        <v>170255.74</v>
      </c>
      <c r="H44" s="90">
        <v>100</v>
      </c>
    </row>
    <row r="45" spans="1:8" ht="31.5" customHeight="1" x14ac:dyDescent="0.25">
      <c r="A45" s="117" t="s">
        <v>30</v>
      </c>
      <c r="B45" s="117"/>
      <c r="C45" s="117"/>
      <c r="D45" s="117"/>
      <c r="E45" s="110">
        <f>SUM(E10+E23+E41+E44)</f>
        <v>1493174</v>
      </c>
      <c r="F45" s="110">
        <f>SUM(F10+F23+F41+F44)</f>
        <v>1115035</v>
      </c>
      <c r="G45" s="110">
        <f>SUM(G10+G23+G41+G44)</f>
        <v>1064747.01</v>
      </c>
      <c r="H45" s="111">
        <f>F45*100/E45</f>
        <v>74.675489929505872</v>
      </c>
    </row>
  </sheetData>
  <mergeCells count="8">
    <mergeCell ref="F7:F8"/>
    <mergeCell ref="G7:G8"/>
    <mergeCell ref="A45:D45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51181102362204722" footer="0.51181102362204722"/>
  <pageSetup paperSize="9" scale="80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workbookViewId="0">
      <selection activeCell="M12" sqref="M12"/>
    </sheetView>
  </sheetViews>
  <sheetFormatPr defaultRowHeight="15" x14ac:dyDescent="0.25"/>
  <cols>
    <col min="1" max="1" width="4.7109375" customWidth="1"/>
    <col min="2" max="2" width="8.42578125"/>
    <col min="3" max="3" width="11.85546875"/>
    <col min="4" max="4" width="24.42578125" customWidth="1"/>
    <col min="5" max="5" width="13.85546875" customWidth="1"/>
    <col min="6" max="6" width="13.7109375" customWidth="1"/>
    <col min="7" max="7" width="14.5703125" customWidth="1"/>
    <col min="8" max="8" width="12.5703125" customWidth="1"/>
    <col min="9" max="1025" width="8.7109375"/>
  </cols>
  <sheetData>
    <row r="1" spans="1:8" x14ac:dyDescent="0.25">
      <c r="A1" s="1"/>
      <c r="B1" s="1"/>
      <c r="C1" s="1"/>
      <c r="D1" s="2"/>
      <c r="E1" s="123" t="s">
        <v>37</v>
      </c>
      <c r="F1" s="123"/>
      <c r="G1" s="123"/>
      <c r="H1" s="123"/>
    </row>
    <row r="2" spans="1:8" x14ac:dyDescent="0.25">
      <c r="A2" s="1"/>
      <c r="B2" s="1"/>
      <c r="C2" s="1"/>
      <c r="D2" s="2"/>
      <c r="E2" s="123" t="s">
        <v>38</v>
      </c>
      <c r="F2" s="123"/>
      <c r="G2" s="123"/>
      <c r="H2" s="123"/>
    </row>
    <row r="3" spans="1:8" x14ac:dyDescent="0.25">
      <c r="A3" s="1"/>
      <c r="B3" s="1"/>
      <c r="C3" s="1"/>
      <c r="D3" s="2"/>
      <c r="E3" s="123" t="s">
        <v>36</v>
      </c>
      <c r="F3" s="123"/>
      <c r="G3" s="123"/>
      <c r="H3" s="123"/>
    </row>
    <row r="4" spans="1:8" x14ac:dyDescent="0.25">
      <c r="A4" s="3"/>
      <c r="B4" s="3"/>
      <c r="C4" s="3"/>
      <c r="D4" s="3"/>
      <c r="E4" s="3"/>
      <c r="F4" s="3"/>
      <c r="G4" s="3"/>
    </row>
    <row r="5" spans="1:8" ht="15.75" x14ac:dyDescent="0.25">
      <c r="A5" s="3" t="s">
        <v>39</v>
      </c>
      <c r="B5" s="3"/>
      <c r="C5" s="4"/>
      <c r="D5" s="4"/>
      <c r="E5" s="4"/>
      <c r="F5" s="4"/>
      <c r="G5" s="4"/>
    </row>
    <row r="6" spans="1:8" ht="15.75" x14ac:dyDescent="0.25">
      <c r="A6" s="3"/>
      <c r="B6" s="3"/>
      <c r="C6" s="4" t="s">
        <v>31</v>
      </c>
      <c r="D6" s="4"/>
      <c r="E6" s="4"/>
      <c r="F6" s="4"/>
      <c r="G6" s="4"/>
    </row>
    <row r="7" spans="1:8" x14ac:dyDescent="0.25">
      <c r="A7" s="1"/>
      <c r="B7" s="1"/>
      <c r="C7" s="1"/>
      <c r="D7" s="1"/>
      <c r="E7" s="1"/>
      <c r="F7" s="1"/>
      <c r="G7" s="1"/>
    </row>
    <row r="8" spans="1:8" ht="15" customHeight="1" x14ac:dyDescent="0.25">
      <c r="A8" s="118" t="s">
        <v>1</v>
      </c>
      <c r="B8" s="119" t="s">
        <v>2</v>
      </c>
      <c r="C8" s="119" t="s">
        <v>3</v>
      </c>
      <c r="D8" s="119" t="s">
        <v>4</v>
      </c>
      <c r="E8" s="115" t="s">
        <v>5</v>
      </c>
      <c r="F8" s="116" t="s">
        <v>6</v>
      </c>
      <c r="G8" s="116" t="s">
        <v>7</v>
      </c>
      <c r="H8" s="7"/>
    </row>
    <row r="9" spans="1:8" ht="25.5" customHeight="1" x14ac:dyDescent="0.25">
      <c r="A9" s="118"/>
      <c r="B9" s="119"/>
      <c r="C9" s="119"/>
      <c r="D9" s="119"/>
      <c r="E9" s="115"/>
      <c r="F9" s="116"/>
      <c r="G9" s="116"/>
      <c r="H9" s="8" t="s">
        <v>8</v>
      </c>
    </row>
    <row r="10" spans="1:8" x14ac:dyDescent="0.25">
      <c r="A10" s="22">
        <v>710</v>
      </c>
      <c r="B10" s="125">
        <v>71035</v>
      </c>
      <c r="C10" s="125">
        <v>2020</v>
      </c>
      <c r="D10" s="126" t="s">
        <v>11</v>
      </c>
      <c r="E10" s="127">
        <v>1000</v>
      </c>
      <c r="F10" s="128">
        <v>1000</v>
      </c>
      <c r="G10" s="129"/>
      <c r="H10" s="130">
        <v>100</v>
      </c>
    </row>
    <row r="11" spans="1:8" x14ac:dyDescent="0.25">
      <c r="A11" s="22"/>
      <c r="B11" s="131"/>
      <c r="C11" s="132">
        <v>4270</v>
      </c>
      <c r="D11" s="133" t="s">
        <v>32</v>
      </c>
      <c r="E11" s="134"/>
      <c r="F11" s="135"/>
      <c r="G11" s="136">
        <v>0</v>
      </c>
      <c r="H11" s="137"/>
    </row>
    <row r="12" spans="1:8" ht="21" customHeight="1" x14ac:dyDescent="0.25">
      <c r="A12" s="36"/>
      <c r="B12" s="138">
        <v>71035</v>
      </c>
      <c r="C12" s="139"/>
      <c r="D12" s="38" t="s">
        <v>33</v>
      </c>
      <c r="E12" s="140">
        <v>1000</v>
      </c>
      <c r="F12" s="141">
        <v>1000</v>
      </c>
      <c r="G12" s="141">
        <v>0</v>
      </c>
      <c r="H12" s="142">
        <v>100</v>
      </c>
    </row>
    <row r="13" spans="1:8" ht="24" customHeight="1" x14ac:dyDescent="0.25">
      <c r="A13" s="15">
        <v>710</v>
      </c>
      <c r="B13" s="143"/>
      <c r="C13" s="16"/>
      <c r="D13" s="144" t="s">
        <v>34</v>
      </c>
      <c r="E13" s="145">
        <v>1000</v>
      </c>
      <c r="F13" s="145">
        <v>1000</v>
      </c>
      <c r="G13" s="145">
        <v>0</v>
      </c>
      <c r="H13" s="21">
        <v>100</v>
      </c>
    </row>
    <row r="14" spans="1:8" ht="31.5" customHeight="1" x14ac:dyDescent="0.25">
      <c r="A14" s="146" t="s">
        <v>35</v>
      </c>
      <c r="B14" s="146"/>
      <c r="C14" s="146"/>
      <c r="D14" s="146"/>
      <c r="E14" s="147">
        <v>1000</v>
      </c>
      <c r="F14" s="148">
        <v>1000</v>
      </c>
      <c r="G14" s="148">
        <v>0</v>
      </c>
      <c r="H14" s="149">
        <v>100</v>
      </c>
    </row>
  </sheetData>
  <mergeCells count="8">
    <mergeCell ref="F8:F9"/>
    <mergeCell ref="G8:G9"/>
    <mergeCell ref="A14:D14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51181102362204722" footer="0.51181102362204722"/>
  <pageSetup paperSize="9" scale="8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Dot.na zad.własne</vt:lpstr>
      <vt:lpstr>Dot.na podst.porozumień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revision>0</cp:revision>
  <cp:lastPrinted>2015-08-31T07:17:21Z</cp:lastPrinted>
  <dcterms:created xsi:type="dcterms:W3CDTF">2014-03-27T01:02:17Z</dcterms:created>
  <dcterms:modified xsi:type="dcterms:W3CDTF">2015-08-31T07:17:25Z</dcterms:modified>
</cp:coreProperties>
</file>